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9FF4DE78-D8CD-47E3-B76F-2D6B0CE556EB}" xr6:coauthVersionLast="46" xr6:coauthVersionMax="46" xr10:uidLastSave="{5D57148A-547F-4B40-A8A2-0B33B7EBE6FE}"/>
  <bookViews>
    <workbookView xWindow="2685" yWindow="870" windowWidth="21600" windowHeight="14505" tabRatio="763" xr2:uid="{00000000-000D-0000-FFFF-FFFF00000000}"/>
  </bookViews>
  <sheets>
    <sheet name="Facultative Statement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'Facultative Statement'!$A$1:$D$72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9" l="1"/>
  <c r="D32" i="19"/>
  <c r="D33" i="19" s="1"/>
  <c r="D48" i="19" s="1"/>
</calcChain>
</file>

<file path=xl/sharedStrings.xml><?xml version="1.0" encoding="utf-8"?>
<sst xmlns="http://schemas.openxmlformats.org/spreadsheetml/2006/main" count="88" uniqueCount="71">
  <si>
    <t>Blume Assurance</t>
  </si>
  <si>
    <t>Réassurance Jardin</t>
  </si>
  <si>
    <t>Ref. Unique (LEI/DUNS)</t>
  </si>
  <si>
    <t>EUR</t>
  </si>
  <si>
    <t>01.07.2016 au 30.09.2016.2016</t>
  </si>
  <si>
    <t>Dommages aux biens</t>
  </si>
  <si>
    <t>****</t>
  </si>
  <si>
    <t>**</t>
  </si>
  <si>
    <t>***</t>
  </si>
  <si>
    <t>*</t>
  </si>
  <si>
    <t>Sendedatum (des Zedenten)</t>
  </si>
  <si>
    <t>Fakultative Abrechnung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</si>
  <si>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</si>
  <si>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</si>
  <si>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</si>
  <si>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</si>
  <si>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</si>
  <si>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</si>
  <si>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</si>
  <si>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Abrechnungs-Referenz (eindeutig)</t>
  </si>
  <si>
    <t>Abrechnungsperiode Start- und Enddatum</t>
  </si>
  <si>
    <t>Zeichnungsjahr</t>
  </si>
  <si>
    <t>Branche (Branchen-Code)</t>
  </si>
  <si>
    <t>Details</t>
  </si>
  <si>
    <t>Technischer Teil</t>
  </si>
  <si>
    <t>zu Lasten</t>
  </si>
  <si>
    <t>zu Gunsten</t>
  </si>
  <si>
    <t>orange-markierte Felder bilden TAs aus anderen Formularen ab. Keine Abrechnungen werden hieraus generiert.</t>
  </si>
  <si>
    <t>Brutto-Prämie</t>
  </si>
  <si>
    <t>Provision</t>
  </si>
  <si>
    <t>weitere Abzüge</t>
  </si>
  <si>
    <t>Abgerechneter Schaden (100%)</t>
  </si>
  <si>
    <t>Gesamtsumme</t>
  </si>
  <si>
    <t>Summe Technischer Teil</t>
  </si>
  <si>
    <t>Finanzieller Teil</t>
  </si>
  <si>
    <t>grün-markierte Beträge erscheinen auf keinen anderen Formularen, daher generieren sie ein TA, wenn befüllt. Bei fakultativen Risiken ist es unüblich Sicherheiten/Besicherungen zu haben, daher ist es eine Aggregation verschiedener Einzelrisiken. Der Anteil der Rückversicherer kann nicht aufgezeilt auf die einzelnen Risikostufen validiert/angezeigt werden!</t>
  </si>
  <si>
    <t>Freigabe Prämien-Bardepot</t>
  </si>
  <si>
    <t xml:space="preserve">Stellung Prämien-Bardepot </t>
  </si>
  <si>
    <t>Freigabe Schaden-Bardepot</t>
  </si>
  <si>
    <t>Stellung Schaden-Bardepot</t>
  </si>
  <si>
    <t xml:space="preserve">Bardepot-Zinsen </t>
  </si>
  <si>
    <t xml:space="preserve">Steuer auf Zinsen </t>
  </si>
  <si>
    <t>Summe Finanzieller Teil</t>
  </si>
  <si>
    <t>Gesamtsumme zu Lasten/zu Gunsten des Senders</t>
  </si>
  <si>
    <t>Rückstellungen/Reserven</t>
  </si>
  <si>
    <t>Schaden-Reserven</t>
  </si>
  <si>
    <t>Weitere Reserven</t>
  </si>
  <si>
    <t>Sicherheiten (nicht abrechnungrelevant)</t>
  </si>
  <si>
    <t>Bei fakultativen Risiken ist es unüblich Sicherheiten/Besicherungen zu haben, daher ist es eine Aggregation verschiedener Einzelrisiken. Der Anteil der Rückversicherer kann nicht aufgezeilt auf die einzelnen Risikostufen validiert/angezeigt werden! Nicht relevant für Meldungen.</t>
  </si>
  <si>
    <t>Freigabe des Prämien-Wertpapierdepots</t>
  </si>
  <si>
    <t>Freigabe des Schadenreserve-Wertpapierdepots</t>
  </si>
  <si>
    <t>Letter of Credit (LOC) Freigabe Prämiendepot</t>
  </si>
  <si>
    <t>Letter of Credit (LOC) Freigabe Schadenreservedepot</t>
  </si>
  <si>
    <t>Auflösung weiterer Besicherungen</t>
  </si>
  <si>
    <t>Stellung Prämien-Wertpapierdepot</t>
  </si>
  <si>
    <t>Stellung Schadenreserve-Wertpapierdepot</t>
  </si>
  <si>
    <t>Letter of Credit (LOC) Stellung Prämiendepot</t>
  </si>
  <si>
    <t xml:space="preserve">Letter of Credit (LOC) Stellung Schadenreservedepot </t>
  </si>
  <si>
    <t>Stellung weiterer Besicherungen</t>
  </si>
  <si>
    <t>* Laut Prämien-Bordero</t>
  </si>
  <si>
    <t>** Laut Schaden-Bordero</t>
  </si>
  <si>
    <t>*** Laut Granularität des Buchhaltungscodes - definiert nach Implementierung</t>
  </si>
  <si>
    <t>**** Aufgeteilt nach Prämien- und Schadenbezogenen Zinsen</t>
  </si>
  <si>
    <t>Anhänge</t>
  </si>
  <si>
    <t>fakultatives Prämien-Bordero</t>
  </si>
  <si>
    <t>fakultatives Schaden-Bordero</t>
  </si>
  <si>
    <t>grüne Felder: relevant für Meldungen ACORD Version 2016-10</t>
  </si>
  <si>
    <t>Gebucht durch Dokument 20</t>
  </si>
  <si>
    <t>Gebucht durch Dokument 21</t>
  </si>
  <si>
    <t>Prämien-Reserven</t>
  </si>
  <si>
    <t>18 - Technical Statement Facultative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</si>
</sst>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0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6">
    <xf numFmtId="0" fontId="0" fillId="0" borderId="0" xfId="0"/>
    <xf numFmtId="40" fontId="0" fillId="0" borderId="0" xfId="0" applyNumberFormat="1" applyBorder="1"/>
    <xf numFmtId="40" fontId="2" fillId="0" borderId="0" xfId="0" applyNumberFormat="1" applyFont="1" applyBorder="1"/>
    <xf numFmtId="166" fontId="0" fillId="0" borderId="0" xfId="0" applyNumberFormat="1" applyBorder="1"/>
    <xf numFmtId="0" fontId="3" fillId="0" borderId="0" xfId="0" applyFont="1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1" xfId="0" applyBorder="1"/>
    <xf numFmtId="166" fontId="0" fillId="0" borderId="11" xfId="0" applyNumberFormat="1" applyBorder="1"/>
    <xf numFmtId="166" fontId="0" fillId="0" borderId="12" xfId="0" applyNumberFormat="1" applyBorder="1"/>
    <xf numFmtId="40" fontId="0" fillId="0" borderId="14" xfId="0" applyNumberFormat="1" applyBorder="1"/>
    <xf numFmtId="0" fontId="0" fillId="2" borderId="2" xfId="0" applyFill="1" applyBorder="1"/>
    <xf numFmtId="0" fontId="1" fillId="2" borderId="7" xfId="0" applyFont="1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6" fillId="2" borderId="0" xfId="0" applyFont="1" applyFill="1" applyBorder="1" applyAlignment="1"/>
    <xf numFmtId="165" fontId="0" fillId="2" borderId="9" xfId="0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6" fontId="0" fillId="2" borderId="13" xfId="0" applyNumberFormat="1" applyFill="1" applyBorder="1"/>
    <xf numFmtId="166" fontId="0" fillId="2" borderId="14" xfId="0" applyNumberFormat="1" applyFill="1" applyBorder="1"/>
    <xf numFmtId="0" fontId="0" fillId="0" borderId="12" xfId="0" applyBorder="1"/>
    <xf numFmtId="0" fontId="4" fillId="0" borderId="0" xfId="0" applyFont="1" applyAlignment="1"/>
    <xf numFmtId="0" fontId="0" fillId="2" borderId="0" xfId="0" applyFill="1" applyAlignment="1">
      <alignment horizontal="left"/>
    </xf>
    <xf numFmtId="0" fontId="4" fillId="0" borderId="0" xfId="0" applyFont="1" applyAlignment="1">
      <alignment wrapText="1"/>
    </xf>
    <xf numFmtId="165" fontId="0" fillId="0" borderId="11" xfId="0" applyNumberFormat="1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0" xfId="0" applyFont="1" applyFill="1" applyAlignment="1">
      <alignment wrapText="1"/>
    </xf>
    <xf numFmtId="0" fontId="4" fillId="0" borderId="0" xfId="0" applyFont="1"/>
    <xf numFmtId="0" fontId="6" fillId="2" borderId="0" xfId="0" applyFont="1" applyFill="1" applyAlignment="1"/>
    <xf numFmtId="9" fontId="0" fillId="2" borderId="0" xfId="0" applyNumberFormat="1" applyFill="1" applyBorder="1" applyAlignment="1">
      <alignment horizontal="left"/>
    </xf>
    <xf numFmtId="0" fontId="4" fillId="2" borderId="5" xfId="0" applyFont="1" applyFill="1" applyBorder="1" applyAlignment="1"/>
    <xf numFmtId="3" fontId="4" fillId="2" borderId="6" xfId="1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40" fontId="0" fillId="0" borderId="11" xfId="0" applyNumberFormat="1" applyBorder="1"/>
    <xf numFmtId="40" fontId="0" fillId="0" borderId="13" xfId="0" applyNumberFormat="1" applyBorder="1"/>
    <xf numFmtId="0" fontId="4" fillId="2" borderId="4" xfId="0" applyFont="1" applyFill="1" applyBorder="1"/>
    <xf numFmtId="0" fontId="6" fillId="0" borderId="0" xfId="0" applyFont="1" applyAlignment="1"/>
    <xf numFmtId="0" fontId="4" fillId="2" borderId="0" xfId="0" applyFont="1" applyFill="1" applyAlignment="1"/>
    <xf numFmtId="0" fontId="0" fillId="2" borderId="0" xfId="0" applyFill="1"/>
    <xf numFmtId="166" fontId="0" fillId="2" borderId="0" xfId="0" applyNumberFormat="1" applyFill="1"/>
    <xf numFmtId="0" fontId="9" fillId="2" borderId="0" xfId="0" applyFont="1" applyFill="1" applyBorder="1" applyAlignment="1">
      <alignment horizontal="left"/>
    </xf>
    <xf numFmtId="14" fontId="9" fillId="2" borderId="4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left"/>
    </xf>
    <xf numFmtId="0" fontId="4" fillId="3" borderId="0" xfId="0" applyFont="1" applyFill="1" applyAlignment="1">
      <alignment wrapText="1"/>
    </xf>
    <xf numFmtId="0" fontId="0" fillId="3" borderId="11" xfId="0" applyFill="1" applyBorder="1"/>
    <xf numFmtId="0" fontId="0" fillId="3" borderId="12" xfId="0" applyFill="1" applyBorder="1"/>
    <xf numFmtId="40" fontId="0" fillId="4" borderId="11" xfId="0" applyNumberFormat="1" applyFill="1" applyBorder="1"/>
    <xf numFmtId="0" fontId="4" fillId="4" borderId="0" xfId="0" applyFont="1" applyFill="1" applyBorder="1" applyAlignment="1"/>
    <xf numFmtId="0" fontId="4" fillId="4" borderId="0" xfId="0" applyFont="1" applyFill="1"/>
    <xf numFmtId="166" fontId="0" fillId="4" borderId="11" xfId="0" applyNumberFormat="1" applyFill="1" applyBorder="1"/>
    <xf numFmtId="166" fontId="0" fillId="4" borderId="12" xfId="0" applyNumberFormat="1" applyFill="1" applyBorder="1"/>
    <xf numFmtId="0" fontId="0" fillId="3" borderId="0" xfId="0" applyFill="1"/>
    <xf numFmtId="14" fontId="4" fillId="2" borderId="4" xfId="0" applyNumberFormat="1" applyFont="1" applyFill="1" applyBorder="1" applyAlignment="1">
      <alignment horizontal="left"/>
    </xf>
    <xf numFmtId="0" fontId="4" fillId="2" borderId="3" xfId="0" applyFont="1" applyFill="1" applyBorder="1" applyAlignment="1"/>
    <xf numFmtId="164" fontId="0" fillId="3" borderId="12" xfId="1" applyFont="1" applyFill="1" applyBorder="1"/>
    <xf numFmtId="0" fontId="4" fillId="3" borderId="0" xfId="0" applyFont="1" applyFill="1"/>
    <xf numFmtId="0" fontId="0" fillId="3" borderId="0" xfId="0" applyFill="1" applyAlignment="1">
      <alignment horizontal="left"/>
    </xf>
    <xf numFmtId="1" fontId="4" fillId="3" borderId="4" xfId="0" applyNumberFormat="1" applyFont="1" applyFill="1" applyBorder="1" applyAlignment="1">
      <alignment horizontal="left"/>
    </xf>
    <xf numFmtId="0" fontId="4" fillId="3" borderId="3" xfId="0" applyFont="1" applyFill="1" applyBorder="1" applyAlignment="1"/>
    <xf numFmtId="0" fontId="0" fillId="3" borderId="4" xfId="0" applyFill="1" applyBorder="1" applyAlignment="1">
      <alignment horizontal="left"/>
    </xf>
    <xf numFmtId="0" fontId="4" fillId="3" borderId="1" xfId="0" applyFont="1" applyFill="1" applyBorder="1" applyAlignment="1"/>
    <xf numFmtId="0" fontId="4" fillId="0" borderId="0" xfId="0" applyFont="1" applyFill="1" applyAlignment="1"/>
    <xf numFmtId="0" fontId="0" fillId="0" borderId="0" xfId="0" applyAlignment="1"/>
    <xf numFmtId="0" fontId="0" fillId="0" borderId="0" xfId="0" applyAlignment="1"/>
    <xf numFmtId="0" fontId="0" fillId="0" borderId="0" xfId="0" applyAlignment="1">
      <alignment wrapText="1"/>
    </xf>
    <xf numFmtId="0" fontId="0" fillId="4" borderId="0" xfId="0" applyFill="1"/>
    <xf numFmtId="0" fontId="0" fillId="0" borderId="0" xfId="0" applyFill="1"/>
    <xf numFmtId="0" fontId="4" fillId="0" borderId="0" xfId="0" applyFont="1" applyFill="1"/>
    <xf numFmtId="0" fontId="0" fillId="4" borderId="11" xfId="0" applyFill="1" applyBorder="1"/>
    <xf numFmtId="40" fontId="2" fillId="4" borderId="12" xfId="0" applyNumberFormat="1" applyFont="1" applyFill="1" applyBorder="1"/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left" vertical="top" wrapText="1"/>
    </xf>
    <xf numFmtId="0" fontId="0" fillId="0" borderId="0" xfId="0" applyAlignment="1"/>
    <xf numFmtId="0" fontId="3" fillId="3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0" fillId="4" borderId="0" xfId="0" applyFill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3"/>
  <sheetViews>
    <sheetView tabSelected="1" zoomScale="80" zoomScaleNormal="80" workbookViewId="0">
      <selection activeCell="F18" sqref="F18"/>
    </sheetView>
  </sheetViews>
  <sheetFormatPr defaultColWidth="9" defaultRowHeight="14.25" x14ac:dyDescent="0.2"/>
  <cols>
    <col min="1" max="1" width="33.33203125" customWidth="1"/>
    <col min="2" max="2" width="28.44140625" customWidth="1"/>
    <col min="3" max="3" width="32.77734375" customWidth="1"/>
    <col min="4" max="4" width="27.44140625" customWidth="1"/>
    <col min="5" max="5" width="24" customWidth="1"/>
    <col min="6" max="6" width="23.21875" bestFit="1" customWidth="1"/>
  </cols>
  <sheetData>
    <row r="1" spans="1:4" ht="45" customHeight="1" x14ac:dyDescent="0.55000000000000004">
      <c r="A1" s="16"/>
      <c r="B1" s="16"/>
      <c r="C1" s="16"/>
    </row>
    <row r="2" spans="1:4" x14ac:dyDescent="0.2">
      <c r="A2" s="105" t="s">
        <v>70</v>
      </c>
      <c r="B2" s="105"/>
      <c r="C2" s="105"/>
      <c r="D2" s="77" t="s">
        <v>10</v>
      </c>
    </row>
    <row r="3" spans="1:4" ht="13.5" customHeight="1" x14ac:dyDescent="0.2">
      <c r="A3" s="88"/>
      <c r="B3" s="8"/>
      <c r="D3" s="62">
        <v>42689</v>
      </c>
    </row>
    <row r="4" spans="1:4" ht="19.5" x14ac:dyDescent="0.25">
      <c r="A4" s="101" t="s">
        <v>11</v>
      </c>
      <c r="B4" s="101"/>
      <c r="C4" s="101"/>
    </row>
    <row r="5" spans="1:4" ht="19.5" x14ac:dyDescent="0.25">
      <c r="A5" s="4"/>
      <c r="B5" s="7"/>
      <c r="C5" s="52"/>
    </row>
    <row r="6" spans="1:4" ht="15" thickBot="1" x14ac:dyDescent="0.25">
      <c r="A6" s="88"/>
      <c r="B6" s="8"/>
    </row>
    <row r="7" spans="1:4" x14ac:dyDescent="0.2">
      <c r="A7" s="86" t="s">
        <v>12</v>
      </c>
      <c r="B7" s="63" t="s">
        <v>0</v>
      </c>
      <c r="C7" s="21"/>
      <c r="D7" s="22"/>
    </row>
    <row r="8" spans="1:4" x14ac:dyDescent="0.2">
      <c r="A8" s="84" t="s">
        <v>13</v>
      </c>
      <c r="B8" s="64" t="s">
        <v>2</v>
      </c>
      <c r="C8" s="25"/>
      <c r="D8" s="26"/>
    </row>
    <row r="9" spans="1:4" x14ac:dyDescent="0.2">
      <c r="A9" s="84" t="s">
        <v>14</v>
      </c>
      <c r="B9" s="65" t="s">
        <v>1</v>
      </c>
      <c r="C9" s="49"/>
      <c r="D9" s="29"/>
    </row>
    <row r="10" spans="1:4" x14ac:dyDescent="0.2">
      <c r="A10" s="84" t="s">
        <v>15</v>
      </c>
      <c r="B10" s="64" t="s">
        <v>2</v>
      </c>
      <c r="C10" s="25"/>
      <c r="D10" s="29"/>
    </row>
    <row r="11" spans="1:4" x14ac:dyDescent="0.2">
      <c r="A11" s="23"/>
      <c r="B11" s="24"/>
      <c r="C11" s="66" t="s">
        <v>16</v>
      </c>
      <c r="D11" s="67" t="s">
        <v>3</v>
      </c>
    </row>
    <row r="12" spans="1:4" x14ac:dyDescent="0.2">
      <c r="A12" s="84" t="s">
        <v>17</v>
      </c>
      <c r="B12" s="65"/>
      <c r="C12" s="25"/>
      <c r="D12" s="29"/>
    </row>
    <row r="13" spans="1:4" x14ac:dyDescent="0.2">
      <c r="A13" s="84" t="s">
        <v>18</v>
      </c>
      <c r="B13" s="65"/>
      <c r="C13" s="65" t="s">
        <v>19</v>
      </c>
      <c r="D13" s="85">
        <v>98747</v>
      </c>
    </row>
    <row r="14" spans="1:4" x14ac:dyDescent="0.2">
      <c r="A14" s="23"/>
      <c r="B14" s="24"/>
      <c r="C14" s="28"/>
      <c r="D14" s="55"/>
    </row>
    <row r="15" spans="1:4" x14ac:dyDescent="0.2">
      <c r="A15" s="79"/>
      <c r="B15" s="24"/>
      <c r="C15" s="64" t="s">
        <v>20</v>
      </c>
      <c r="D15" s="68" t="s">
        <v>4</v>
      </c>
    </row>
    <row r="16" spans="1:4" x14ac:dyDescent="0.2">
      <c r="A16" s="79"/>
      <c r="B16" s="24"/>
      <c r="C16" s="64" t="s">
        <v>21</v>
      </c>
      <c r="D16" s="83">
        <v>2016</v>
      </c>
    </row>
    <row r="17" spans="1:6" x14ac:dyDescent="0.2">
      <c r="A17" s="79"/>
      <c r="B17" s="24"/>
      <c r="C17" s="24"/>
      <c r="D17" s="78"/>
    </row>
    <row r="18" spans="1:6" x14ac:dyDescent="0.2">
      <c r="A18" s="79"/>
      <c r="B18" s="24"/>
      <c r="C18" s="60"/>
      <c r="D18" s="61"/>
    </row>
    <row r="19" spans="1:6" x14ac:dyDescent="0.2">
      <c r="A19" s="84" t="s">
        <v>22</v>
      </c>
      <c r="B19" s="64" t="s">
        <v>5</v>
      </c>
      <c r="C19" s="60"/>
      <c r="D19" s="61"/>
    </row>
    <row r="20" spans="1:6" ht="15" thickBot="1" x14ac:dyDescent="0.25">
      <c r="A20" s="50"/>
      <c r="B20" s="51"/>
      <c r="C20" s="30"/>
      <c r="D20" s="31"/>
    </row>
    <row r="21" spans="1:6" x14ac:dyDescent="0.2">
      <c r="A21" s="88"/>
      <c r="B21" s="8"/>
    </row>
    <row r="22" spans="1:6" ht="30" customHeight="1" x14ac:dyDescent="0.2">
      <c r="A22" s="96" t="s">
        <v>23</v>
      </c>
      <c r="B22" s="97"/>
      <c r="C22" s="102"/>
      <c r="D22" s="102"/>
    </row>
    <row r="23" spans="1:6" ht="30" customHeight="1" x14ac:dyDescent="0.2">
      <c r="A23" s="96"/>
      <c r="B23" s="97"/>
      <c r="C23" s="98"/>
      <c r="D23" s="98"/>
    </row>
    <row r="24" spans="1:6" x14ac:dyDescent="0.2">
      <c r="A24" s="12"/>
      <c r="B24" s="13"/>
      <c r="C24" s="14"/>
      <c r="D24" s="15"/>
    </row>
    <row r="25" spans="1:6" x14ac:dyDescent="0.2">
      <c r="A25" s="32" t="s">
        <v>24</v>
      </c>
      <c r="B25" s="24" t="s">
        <v>22</v>
      </c>
      <c r="C25" s="33" t="s">
        <v>25</v>
      </c>
      <c r="D25" s="34" t="s">
        <v>26</v>
      </c>
      <c r="E25" s="103" t="s">
        <v>27</v>
      </c>
    </row>
    <row r="26" spans="1:6" x14ac:dyDescent="0.2">
      <c r="A26" s="43"/>
      <c r="B26" s="11"/>
      <c r="C26" s="41"/>
      <c r="D26" s="42"/>
      <c r="E26" s="103"/>
    </row>
    <row r="27" spans="1:6" x14ac:dyDescent="0.2">
      <c r="A27" s="73" t="s">
        <v>28</v>
      </c>
      <c r="B27" s="9" t="s">
        <v>9</v>
      </c>
      <c r="C27" s="75"/>
      <c r="D27" s="76">
        <v>198500</v>
      </c>
      <c r="E27" s="103"/>
      <c r="F27" s="74" t="s">
        <v>67</v>
      </c>
    </row>
    <row r="28" spans="1:6" x14ac:dyDescent="0.2">
      <c r="A28" s="73" t="s">
        <v>29</v>
      </c>
      <c r="B28" s="9" t="s">
        <v>9</v>
      </c>
      <c r="C28" s="75">
        <v>50125</v>
      </c>
      <c r="D28" s="76"/>
      <c r="E28" s="103"/>
      <c r="F28" s="74" t="s">
        <v>67</v>
      </c>
    </row>
    <row r="29" spans="1:6" x14ac:dyDescent="0.2">
      <c r="A29" s="74" t="s">
        <v>30</v>
      </c>
      <c r="B29" s="9" t="s">
        <v>8</v>
      </c>
      <c r="C29" s="75"/>
      <c r="D29" s="76"/>
      <c r="E29" s="103"/>
      <c r="F29" s="74" t="s">
        <v>67</v>
      </c>
    </row>
    <row r="30" spans="1:6" x14ac:dyDescent="0.2">
      <c r="A30" s="73" t="s">
        <v>31</v>
      </c>
      <c r="B30" s="9" t="s">
        <v>7</v>
      </c>
      <c r="C30" s="75">
        <v>72000</v>
      </c>
      <c r="D30" s="76"/>
      <c r="E30" s="103"/>
      <c r="F30" s="74" t="s">
        <v>68</v>
      </c>
    </row>
    <row r="31" spans="1:6" x14ac:dyDescent="0.2">
      <c r="A31" s="5"/>
      <c r="B31" s="9"/>
      <c r="C31" s="18"/>
      <c r="D31" s="19"/>
    </row>
    <row r="32" spans="1:6" x14ac:dyDescent="0.2">
      <c r="A32" s="40" t="s">
        <v>32</v>
      </c>
      <c r="B32" s="9"/>
      <c r="C32" s="18">
        <f>SUM(C27:C30)</f>
        <v>122125</v>
      </c>
      <c r="D32" s="19">
        <f>SUM(D27:D30)</f>
        <v>198500</v>
      </c>
    </row>
    <row r="33" spans="1:7" x14ac:dyDescent="0.2">
      <c r="A33" s="24" t="s">
        <v>33</v>
      </c>
      <c r="B33" s="27"/>
      <c r="C33" s="35"/>
      <c r="D33" s="36">
        <f>D32-C32</f>
        <v>76375</v>
      </c>
    </row>
    <row r="34" spans="1:7" x14ac:dyDescent="0.2">
      <c r="A34" s="5"/>
      <c r="B34" s="9"/>
      <c r="C34" s="3"/>
      <c r="D34" s="3"/>
    </row>
    <row r="35" spans="1:7" x14ac:dyDescent="0.2">
      <c r="A35" s="38"/>
      <c r="B35" s="8"/>
    </row>
    <row r="36" spans="1:7" ht="14.25" customHeight="1" x14ac:dyDescent="0.2">
      <c r="A36" s="48" t="s">
        <v>34</v>
      </c>
      <c r="B36" s="39"/>
      <c r="C36" s="33" t="s">
        <v>25</v>
      </c>
      <c r="D36" s="34" t="s">
        <v>26</v>
      </c>
      <c r="E36" s="104" t="s">
        <v>35</v>
      </c>
      <c r="F36" s="90"/>
      <c r="G36" s="89"/>
    </row>
    <row r="37" spans="1:7" x14ac:dyDescent="0.2">
      <c r="A37" s="44"/>
      <c r="B37" s="45"/>
      <c r="C37" s="41"/>
      <c r="D37" s="42"/>
      <c r="E37" s="104"/>
      <c r="F37" s="90"/>
      <c r="G37" s="89"/>
    </row>
    <row r="38" spans="1:7" x14ac:dyDescent="0.2">
      <c r="A38" s="69" t="s">
        <v>36</v>
      </c>
      <c r="B38" s="45"/>
      <c r="C38" s="70"/>
      <c r="D38" s="80">
        <v>0</v>
      </c>
      <c r="E38" s="104"/>
      <c r="F38" s="90"/>
      <c r="G38" s="89"/>
    </row>
    <row r="39" spans="1:7" x14ac:dyDescent="0.2">
      <c r="A39" s="69" t="s">
        <v>37</v>
      </c>
      <c r="B39" s="45"/>
      <c r="C39" s="70"/>
      <c r="D39" s="71"/>
      <c r="E39" s="104"/>
      <c r="F39" s="90"/>
      <c r="G39" s="89"/>
    </row>
    <row r="40" spans="1:7" x14ac:dyDescent="0.2">
      <c r="A40" s="69" t="s">
        <v>38</v>
      </c>
      <c r="B40" s="45"/>
      <c r="C40" s="70"/>
      <c r="D40" s="71"/>
      <c r="E40" s="104"/>
      <c r="F40" s="90"/>
      <c r="G40" s="89"/>
    </row>
    <row r="41" spans="1:7" x14ac:dyDescent="0.2">
      <c r="A41" s="69" t="s">
        <v>39</v>
      </c>
      <c r="B41" s="45"/>
      <c r="C41" s="70"/>
      <c r="D41" s="71"/>
      <c r="E41" s="104"/>
      <c r="F41" s="90"/>
      <c r="G41" s="89"/>
    </row>
    <row r="42" spans="1:7" x14ac:dyDescent="0.2">
      <c r="A42" s="69" t="s">
        <v>40</v>
      </c>
      <c r="B42" s="45" t="s">
        <v>6</v>
      </c>
      <c r="C42" s="70"/>
      <c r="D42" s="71"/>
      <c r="E42" s="104"/>
      <c r="F42" s="90"/>
      <c r="G42" s="89"/>
    </row>
    <row r="43" spans="1:7" x14ac:dyDescent="0.2">
      <c r="A43" s="69" t="s">
        <v>41</v>
      </c>
      <c r="B43" s="45"/>
      <c r="C43" s="70"/>
      <c r="D43" s="71"/>
      <c r="E43" s="104"/>
      <c r="F43" s="90"/>
      <c r="G43" s="89"/>
    </row>
    <row r="44" spans="1:7" x14ac:dyDescent="0.2">
      <c r="A44" s="38"/>
      <c r="B44" s="8"/>
      <c r="C44" s="17"/>
      <c r="D44" s="37"/>
    </row>
    <row r="45" spans="1:7" x14ac:dyDescent="0.2">
      <c r="A45" s="40" t="s">
        <v>32</v>
      </c>
      <c r="B45" s="9"/>
      <c r="C45" s="18">
        <v>0</v>
      </c>
      <c r="D45" s="19">
        <v>0</v>
      </c>
    </row>
    <row r="46" spans="1:7" x14ac:dyDescent="0.2">
      <c r="A46" s="24" t="s">
        <v>42</v>
      </c>
      <c r="B46" s="27"/>
      <c r="C46" s="35"/>
      <c r="D46" s="36">
        <v>0</v>
      </c>
    </row>
    <row r="47" spans="1:7" x14ac:dyDescent="0.2">
      <c r="A47" s="38"/>
      <c r="B47" s="8"/>
    </row>
    <row r="48" spans="1:7" x14ac:dyDescent="0.2">
      <c r="A48" s="57" t="s">
        <v>43</v>
      </c>
      <c r="B48" s="39"/>
      <c r="C48" s="58"/>
      <c r="D48" s="59">
        <f>D33+D46</f>
        <v>76375</v>
      </c>
    </row>
    <row r="49" spans="1:7" x14ac:dyDescent="0.2">
      <c r="A49" s="6"/>
      <c r="B49" s="10"/>
      <c r="C49" s="2"/>
      <c r="D49" s="2"/>
    </row>
    <row r="50" spans="1:7" x14ac:dyDescent="0.2">
      <c r="A50" s="32" t="s">
        <v>44</v>
      </c>
      <c r="B50" s="24"/>
      <c r="C50" s="33" t="s">
        <v>25</v>
      </c>
      <c r="D50" s="34" t="s">
        <v>26</v>
      </c>
    </row>
    <row r="51" spans="1:7" x14ac:dyDescent="0.2">
      <c r="A51" s="5" t="s">
        <v>69</v>
      </c>
      <c r="B51" s="10" t="s">
        <v>9</v>
      </c>
      <c r="C51" s="94"/>
      <c r="D51" s="95"/>
      <c r="E51" s="91"/>
      <c r="F51" s="74" t="s">
        <v>67</v>
      </c>
    </row>
    <row r="52" spans="1:7" x14ac:dyDescent="0.2">
      <c r="A52" s="40" t="s">
        <v>45</v>
      </c>
      <c r="B52" s="9" t="s">
        <v>7</v>
      </c>
      <c r="C52" s="72">
        <v>90375</v>
      </c>
      <c r="D52" s="76"/>
      <c r="E52" s="91"/>
      <c r="F52" s="74" t="s">
        <v>68</v>
      </c>
    </row>
    <row r="53" spans="1:7" x14ac:dyDescent="0.2">
      <c r="A53" s="46" t="s">
        <v>46</v>
      </c>
      <c r="B53" s="9" t="s">
        <v>8</v>
      </c>
      <c r="C53" s="53"/>
      <c r="D53" s="19"/>
      <c r="E53" s="92"/>
      <c r="F53" s="93"/>
    </row>
    <row r="54" spans="1:7" x14ac:dyDescent="0.2">
      <c r="A54" s="5"/>
      <c r="B54" s="9"/>
      <c r="C54" s="54"/>
      <c r="D54" s="20"/>
    </row>
    <row r="55" spans="1:7" x14ac:dyDescent="0.2">
      <c r="A55" s="5"/>
      <c r="B55" s="9"/>
      <c r="C55" s="1"/>
      <c r="D55" s="1"/>
    </row>
    <row r="56" spans="1:7" ht="14.25" customHeight="1" x14ac:dyDescent="0.2">
      <c r="A56" s="32" t="s">
        <v>47</v>
      </c>
      <c r="B56" s="27"/>
      <c r="C56" s="33" t="s">
        <v>25</v>
      </c>
      <c r="D56" s="34" t="s">
        <v>26</v>
      </c>
      <c r="E56" s="99" t="s">
        <v>48</v>
      </c>
      <c r="F56" s="100"/>
      <c r="G56" s="100"/>
    </row>
    <row r="57" spans="1:7" x14ac:dyDescent="0.2">
      <c r="A57" s="38"/>
      <c r="B57" s="8"/>
      <c r="C57" s="17"/>
      <c r="D57" s="37"/>
      <c r="E57" s="99"/>
      <c r="F57" s="100"/>
      <c r="G57" s="100"/>
    </row>
    <row r="58" spans="1:7" ht="12" customHeight="1" x14ac:dyDescent="0.2">
      <c r="A58" s="87" t="s">
        <v>49</v>
      </c>
      <c r="B58" s="9"/>
      <c r="C58" s="53"/>
      <c r="D58" s="19"/>
      <c r="E58" s="99"/>
      <c r="F58" s="100"/>
      <c r="G58" s="100"/>
    </row>
    <row r="59" spans="1:7" ht="12" customHeight="1" x14ac:dyDescent="0.2">
      <c r="A59" s="87" t="s">
        <v>50</v>
      </c>
      <c r="B59" s="9"/>
      <c r="C59" s="53"/>
      <c r="D59" s="19"/>
      <c r="E59" s="99"/>
      <c r="F59" s="100"/>
      <c r="G59" s="100"/>
    </row>
    <row r="60" spans="1:7" ht="12" customHeight="1" x14ac:dyDescent="0.2">
      <c r="A60" s="87" t="s">
        <v>51</v>
      </c>
      <c r="B60" s="9"/>
      <c r="C60" s="53"/>
      <c r="D60" s="19"/>
      <c r="E60" s="99"/>
      <c r="F60" s="100"/>
      <c r="G60" s="100"/>
    </row>
    <row r="61" spans="1:7" ht="12" customHeight="1" x14ac:dyDescent="0.2">
      <c r="A61" s="87" t="s">
        <v>52</v>
      </c>
      <c r="B61" s="9"/>
      <c r="C61" s="53"/>
      <c r="D61" s="19"/>
      <c r="E61" s="99"/>
      <c r="F61" s="100"/>
      <c r="G61" s="100"/>
    </row>
    <row r="62" spans="1:7" ht="12" customHeight="1" x14ac:dyDescent="0.2">
      <c r="A62" s="87" t="s">
        <v>53</v>
      </c>
      <c r="B62" s="9"/>
      <c r="C62" s="53"/>
      <c r="D62" s="19"/>
      <c r="E62" s="99"/>
      <c r="F62" s="100"/>
      <c r="G62" s="100"/>
    </row>
    <row r="63" spans="1:7" ht="12" customHeight="1" x14ac:dyDescent="0.2">
      <c r="A63" s="87" t="s">
        <v>54</v>
      </c>
      <c r="B63" s="9"/>
      <c r="C63" s="53"/>
      <c r="D63" s="19"/>
      <c r="E63" s="99"/>
      <c r="F63" s="100"/>
      <c r="G63" s="100"/>
    </row>
    <row r="64" spans="1:7" ht="12" customHeight="1" x14ac:dyDescent="0.2">
      <c r="A64" s="87" t="s">
        <v>55</v>
      </c>
      <c r="B64" s="9"/>
      <c r="C64" s="53"/>
      <c r="D64" s="19"/>
      <c r="E64" s="99"/>
      <c r="F64" s="100"/>
      <c r="G64" s="100"/>
    </row>
    <row r="65" spans="1:7" ht="12" customHeight="1" x14ac:dyDescent="0.2">
      <c r="A65" s="87" t="s">
        <v>56</v>
      </c>
      <c r="B65" s="9"/>
      <c r="C65" s="53"/>
      <c r="D65" s="19"/>
      <c r="E65" s="99"/>
      <c r="F65" s="100"/>
      <c r="G65" s="100"/>
    </row>
    <row r="66" spans="1:7" ht="12" customHeight="1" x14ac:dyDescent="0.2">
      <c r="A66" s="87" t="s">
        <v>57</v>
      </c>
      <c r="B66" s="9"/>
      <c r="C66" s="53"/>
      <c r="D66" s="19"/>
      <c r="E66" s="99"/>
      <c r="F66" s="100"/>
      <c r="G66" s="100"/>
    </row>
    <row r="67" spans="1:7" ht="12" customHeight="1" x14ac:dyDescent="0.2">
      <c r="A67" s="87" t="s">
        <v>58</v>
      </c>
      <c r="B67" s="9"/>
      <c r="C67" s="53"/>
      <c r="D67" s="19"/>
      <c r="E67" s="99"/>
      <c r="F67" s="100"/>
      <c r="G67" s="100"/>
    </row>
    <row r="68" spans="1:7" ht="12" customHeight="1" x14ac:dyDescent="0.2">
      <c r="A68" s="46"/>
      <c r="B68" s="9"/>
      <c r="C68" s="53"/>
      <c r="D68" s="19"/>
      <c r="E68" s="99"/>
      <c r="F68" s="100"/>
      <c r="G68" s="100"/>
    </row>
    <row r="69" spans="1:7" ht="12" customHeight="1" x14ac:dyDescent="0.2">
      <c r="A69" s="46"/>
      <c r="B69" s="9"/>
      <c r="C69" s="54"/>
      <c r="D69" s="20"/>
    </row>
    <row r="70" spans="1:7" ht="12" customHeight="1" x14ac:dyDescent="0.2"/>
    <row r="71" spans="1:7" x14ac:dyDescent="0.2">
      <c r="A71" s="46"/>
    </row>
    <row r="72" spans="1:7" x14ac:dyDescent="0.2">
      <c r="A72" t="s">
        <v>59</v>
      </c>
    </row>
    <row r="73" spans="1:7" x14ac:dyDescent="0.2">
      <c r="A73" t="s">
        <v>60</v>
      </c>
    </row>
    <row r="74" spans="1:7" x14ac:dyDescent="0.2">
      <c r="A74" t="s">
        <v>61</v>
      </c>
    </row>
    <row r="75" spans="1:7" x14ac:dyDescent="0.2">
      <c r="A75" t="s">
        <v>62</v>
      </c>
    </row>
    <row r="77" spans="1:7" x14ac:dyDescent="0.2">
      <c r="A77" s="56" t="s">
        <v>63</v>
      </c>
    </row>
    <row r="79" spans="1:7" x14ac:dyDescent="0.2">
      <c r="A79" s="47" t="s">
        <v>64</v>
      </c>
    </row>
    <row r="80" spans="1:7" x14ac:dyDescent="0.2">
      <c r="A80" s="47" t="s">
        <v>65</v>
      </c>
    </row>
    <row r="83" spans="1:2" x14ac:dyDescent="0.2">
      <c r="A83" s="81" t="s">
        <v>66</v>
      </c>
      <c r="B83" s="82"/>
    </row>
  </sheetData>
  <mergeCells count="6">
    <mergeCell ref="A2:C2"/>
    <mergeCell ref="E56:G68"/>
    <mergeCell ref="A4:C4"/>
    <mergeCell ref="C22:D22"/>
    <mergeCell ref="E25:E30"/>
    <mergeCell ref="E36:E43"/>
  </mergeCells>
  <pageMargins left="0.7" right="0.7" top="0.75" bottom="0.75" header="0.3" footer="0.3"/>
  <pageSetup paperSize="8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147cc774-c882-4083-a59a-a91696afb8d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d6b3294d-d0ac-402f-8738-58b01d6ec12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Facultative Statement</vt:lpstr>
      <vt:lpstr>'Facultative Statement'!Print_Area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2021-10-05T10:36:18Z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2020-07-13T12:07:12.4708451Z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MSIP_Label_c6dace53-bb26-49c1-b263-21baa9bbd689_Enabled">
    <vt:lpwstr>True</vt:lpwstr>
  </property>
  <property fmtid="{D5CDD505-2E9C-101B-9397-08002B2CF9AE}" pid="12" name="MSIP_Label_c6dace53-bb26-49c1-b263-21baa9bbd689_SiteId">
    <vt:lpwstr>582259a1-dcaa-4cca-b1cf-e60d3f045ecd</vt:lpwstr>
  </property>
  <property fmtid="{D5CDD505-2E9C-101B-9397-08002B2CF9AE}" pid="13" name="MSIP_Label_c6dace53-bb26-49c1-b263-21baa9bbd689_Owner">
    <vt:lpwstr>krath@munichre.com</vt:lpwstr>
  </property>
  <property fmtid="{D5CDD505-2E9C-101B-9397-08002B2CF9AE}" pid="14" name="MSIP_Label_c6dace53-bb26-49c1-b263-21baa9bbd689_SetDate">
    <vt:lpwstr>2020-01-14T06:45:52.0933781Z</vt:lpwstr>
  </property>
  <property fmtid="{D5CDD505-2E9C-101B-9397-08002B2CF9AE}" pid="15" name="MSIP_Label_c6dace53-bb26-49c1-b263-21baa9bbd689_Name">
    <vt:lpwstr>For internal use only (C2)</vt:lpwstr>
  </property>
  <property fmtid="{D5CDD505-2E9C-101B-9397-08002B2CF9AE}" pid="16" name="MSIP_Label_c6dace53-bb26-49c1-b263-21baa9bbd689_Application">
    <vt:lpwstr>Microsoft Azure Information Protection</vt:lpwstr>
  </property>
  <property fmtid="{D5CDD505-2E9C-101B-9397-08002B2CF9AE}" pid="17" name="MSIP_Label_c6dace53-bb26-49c1-b263-21baa9bbd689_Extended_MSFT_Method">
    <vt:lpwstr>Manual</vt:lpwstr>
  </property>
  <property fmtid="{D5CDD505-2E9C-101B-9397-08002B2CF9AE}" pid="18" name="Sensitivity">
    <vt:lpwstr>Internal For internal use only (C2)</vt:lpwstr>
  </property>
</Properties>
</file>